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ĐẦU KỲ" sheetId="1" r:id="rId4"/>
  </sheets>
  <definedNames/>
  <calcPr/>
  <extLst>
    <ext uri="GoogleSheetsCustomDataVersion2">
      <go:sheetsCustomData xmlns:go="http://customooxmlschemas.google.com/" r:id="rId5" roundtripDataChecksum="TWLhuwOnNdmAa5AgI62YuJgXqH9lcnWh0QrDS9g7ZFU="/>
    </ext>
  </extLst>
</workbook>
</file>

<file path=xl/sharedStrings.xml><?xml version="1.0" encoding="utf-8"?>
<sst xmlns="http://schemas.openxmlformats.org/spreadsheetml/2006/main" count="52" uniqueCount="46">
  <si>
    <t>Công Ty TNHH Tư Vấn Kiến Trúc Và Xây Dựng VACCO</t>
  </si>
  <si>
    <t>Thôn Gia cốc, Xã Gia Lâm, TP Hà Nội, Việt Nam</t>
  </si>
  <si>
    <t>Mã số thuế: 0900232081</t>
  </si>
  <si>
    <t xml:space="preserve">BẢNG PHÂN BỔ CÔNG CỤ DỤNG CỤ </t>
  </si>
  <si>
    <t>Đến ngày 30 tháng 09 năm 2025</t>
  </si>
  <si>
    <t>STT</t>
  </si>
  <si>
    <t>Mã CCDC</t>
  </si>
  <si>
    <t>Tên, nhãn hiệu CCDC</t>
  </si>
  <si>
    <t>Đơn vị</t>
  </si>
  <si>
    <t>SL</t>
  </si>
  <si>
    <t>Ngày ghi tăng</t>
  </si>
  <si>
    <t>Phòng 
ban</t>
  </si>
  <si>
    <t>Giá trị CCDC</t>
  </si>
  <si>
    <t xml:space="preserve">Số kỳ PB 
(tháng)
</t>
  </si>
  <si>
    <t>Giá trị PB 1 tháng</t>
  </si>
  <si>
    <t xml:space="preserve">Số tháng đã phân bổ </t>
  </si>
  <si>
    <t>GT đã PB luỹ kế</t>
  </si>
  <si>
    <t>Số kỳ còn lại</t>
  </si>
  <si>
    <t xml:space="preserve">Giá trị còn lại </t>
  </si>
  <si>
    <t>TK Chi phí</t>
  </si>
  <si>
    <t>CHI PHÍ TRẢ TRƯỚC: TK 242</t>
  </si>
  <si>
    <t>TT133</t>
  </si>
  <si>
    <t>TT99</t>
  </si>
  <si>
    <t>TSVP</t>
  </si>
  <si>
    <t>Tủ sắt văn phòng</t>
  </si>
  <si>
    <t>Chiếc</t>
  </si>
  <si>
    <t>02</t>
  </si>
  <si>
    <t>15/01/2025</t>
  </si>
  <si>
    <t>Phòng kế toán</t>
  </si>
  <si>
    <t>MAYIN</t>
  </si>
  <si>
    <t>Máy in Canon IMAGE CLASS MF3010</t>
  </si>
  <si>
    <t>Cái</t>
  </si>
  <si>
    <t>01</t>
  </si>
  <si>
    <t>10/07/2024</t>
  </si>
  <si>
    <t>DELL</t>
  </si>
  <si>
    <t>Laptop Dell Inspiron 3567 i3 </t>
  </si>
  <si>
    <t>12/01/2025</t>
  </si>
  <si>
    <t>ĐH</t>
  </si>
  <si>
    <t>Điều hòa Panasonic 9000BTU 1chiều CU/CS-E9RKH-8</t>
  </si>
  <si>
    <t>17/12/2024</t>
  </si>
  <si>
    <t>Bộ phận kỹ thuật</t>
  </si>
  <si>
    <t>TỔNG CỘNG</t>
  </si>
  <si>
    <t>Người lập</t>
  </si>
  <si>
    <t>Giám đốc</t>
  </si>
  <si>
    <t>(Ký, ghi rõ họ tên)</t>
  </si>
  <si>
    <t>(Ký, họ tên, đóng dấu)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</si>
</sst>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Ngày &quot;dd &quot;tháng &quot;mm &quot;năm &quot;yyyy"/>
  </numFmts>
  <fonts count="11">
    <font>
      <sz val="10.0"/>
      <color rgb="FF000000"/>
      <name val="Arial"/>
      <scheme val="minor"/>
    </font>
    <font>
      <b/>
      <sz val="12.0"/>
      <color theme="1"/>
      <name val="Times New Roman"/>
    </font>
    <font>
      <b/>
      <sz val="12.0"/>
      <color rgb="FF000000"/>
      <name val="Times New Roman"/>
    </font>
    <font>
      <sz val="12.0"/>
      <color rgb="FF000000"/>
      <name val="Times New Roman"/>
    </font>
    <font/>
    <font>
      <b/>
      <i/>
      <sz val="12.0"/>
      <color rgb="FF000000"/>
      <name val="Times New Roman"/>
    </font>
    <font>
      <sz val="10.0"/>
      <color rgb="FF000000"/>
      <name val="Times New Roman"/>
    </font>
    <font>
      <sz val="12.0"/>
      <color theme="1"/>
      <name val="Times New Roman"/>
    </font>
    <font>
      <b/>
      <sz val="10.0"/>
      <color rgb="FF000000"/>
      <name val="Times New Roman"/>
    </font>
    <font>
      <b/>
      <sz val="13.0"/>
      <color rgb="FF000000"/>
      <name val="Times New Roman"/>
    </font>
    <font>
      <b/>
      <sz val="11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0">
    <border/>
    <border>
      <left/>
      <right/>
      <top/>
      <bottom/>
    </border>
    <border>
      <left/>
      <top/>
      <bottom/>
    </border>
    <border>
      <top/>
      <bottom/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49">
    <xf borderId="0" fillId="0" fontId="0" numFmtId="0" xfId="0" applyAlignment="1" applyFont="1">
      <alignment horizontal="left"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1" fillId="2" fontId="2" numFmtId="0" xfId="0" applyAlignment="1" applyBorder="1" applyFill="1" applyFont="1">
      <alignment horizontal="left" shrinkToFit="1" vertical="top" wrapText="0"/>
    </xf>
    <xf borderId="0" fillId="0" fontId="3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center" shrinkToFit="0" vertical="center" wrapText="0"/>
    </xf>
    <xf borderId="2" fillId="2" fontId="2" numFmtId="0" xfId="0" applyAlignment="1" applyBorder="1" applyFont="1">
      <alignment horizontal="center" shrinkToFit="1" vertical="center" wrapText="0"/>
    </xf>
    <xf borderId="3" fillId="0" fontId="4" numFmtId="0" xfId="0" applyAlignment="1" applyBorder="1" applyFont="1">
      <alignment horizontal="left"/>
    </xf>
    <xf borderId="4" fillId="0" fontId="5" numFmtId="0" xfId="0" applyAlignment="1" applyBorder="1" applyFont="1">
      <alignment horizontal="center" shrinkToFit="0" vertical="center" wrapText="0"/>
    </xf>
    <xf borderId="4" fillId="0" fontId="4" numFmtId="0" xfId="0" applyAlignment="1" applyBorder="1" applyFont="1">
      <alignment horizontal="left"/>
    </xf>
    <xf borderId="5" fillId="2" fontId="2" numFmtId="0" xfId="0" applyAlignment="1" applyBorder="1" applyFont="1">
      <alignment horizontal="center" shrinkToFit="0" vertical="center" wrapText="1"/>
    </xf>
    <xf borderId="5" fillId="2" fontId="2" numFmtId="0" xfId="0" applyAlignment="1" applyBorder="1" applyFont="1">
      <alignment horizontal="left" shrinkToFit="0" vertical="center" wrapText="1"/>
    </xf>
    <xf borderId="6" fillId="0" fontId="2" numFmtId="0" xfId="0" applyAlignment="1" applyBorder="1" applyFont="1">
      <alignment horizontal="center" shrinkToFit="0" vertical="center" wrapText="1"/>
    </xf>
    <xf borderId="7" fillId="0" fontId="4" numFmtId="0" xfId="0" applyAlignment="1" applyBorder="1" applyFont="1">
      <alignment horizontal="left"/>
    </xf>
    <xf borderId="0" fillId="0" fontId="6" numFmtId="0" xfId="0" applyAlignment="1" applyFont="1">
      <alignment horizontal="left" shrinkToFit="0" vertical="bottom" wrapText="1"/>
    </xf>
    <xf borderId="6" fillId="2" fontId="2" numFmtId="0" xfId="0" applyAlignment="1" applyBorder="1" applyFont="1">
      <alignment horizontal="center" shrinkToFit="1" vertical="center" wrapText="0"/>
    </xf>
    <xf borderId="8" fillId="0" fontId="4" numFmtId="0" xfId="0" applyAlignment="1" applyBorder="1" applyFont="1">
      <alignment horizontal="left"/>
    </xf>
    <xf borderId="5" fillId="2" fontId="2" numFmtId="0" xfId="0" applyAlignment="1" applyBorder="1" applyFont="1">
      <alignment horizontal="center" shrinkToFit="1" vertical="center" wrapText="0"/>
    </xf>
    <xf borderId="5" fillId="0" fontId="2" numFmtId="0" xfId="0" applyAlignment="1" applyBorder="1" applyFont="1">
      <alignment horizontal="center" shrinkToFit="0" vertical="center" wrapText="0"/>
    </xf>
    <xf borderId="0" fillId="0" fontId="6" numFmtId="0" xfId="0" applyAlignment="1" applyFont="1">
      <alignment horizontal="left" shrinkToFit="0" vertical="bottom" wrapText="0"/>
    </xf>
    <xf borderId="5" fillId="2" fontId="3" numFmtId="0" xfId="0" applyAlignment="1" applyBorder="1" applyFont="1">
      <alignment horizontal="center" shrinkToFit="1" vertical="center" wrapText="0"/>
    </xf>
    <xf borderId="5" fillId="2" fontId="3" numFmtId="0" xfId="0" applyAlignment="1" applyBorder="1" applyFont="1">
      <alignment horizontal="left" shrinkToFit="1" vertical="center" wrapText="0"/>
    </xf>
    <xf borderId="5" fillId="2" fontId="7" numFmtId="0" xfId="0" applyAlignment="1" applyBorder="1" applyFont="1">
      <alignment horizontal="center" shrinkToFit="1" vertical="center" wrapText="0"/>
    </xf>
    <xf quotePrefix="1" borderId="5" fillId="0" fontId="3" numFmtId="49" xfId="0" applyAlignment="1" applyBorder="1" applyFont="1" applyNumberFormat="1">
      <alignment horizontal="center" shrinkToFit="0" vertical="center" wrapText="0"/>
    </xf>
    <xf borderId="5" fillId="0" fontId="3" numFmtId="14" xfId="0" applyAlignment="1" applyBorder="1" applyFont="1" applyNumberFormat="1">
      <alignment horizontal="left" shrinkToFit="0" vertical="center" wrapText="0"/>
    </xf>
    <xf borderId="5" fillId="2" fontId="3" numFmtId="3" xfId="0" applyAlignment="1" applyBorder="1" applyFont="1" applyNumberFormat="1">
      <alignment horizontal="right" shrinkToFit="1" vertical="center" wrapText="0"/>
    </xf>
    <xf borderId="5" fillId="2" fontId="3" numFmtId="3" xfId="0" applyAlignment="1" applyBorder="1" applyFont="1" applyNumberFormat="1">
      <alignment horizontal="center" shrinkToFit="1" vertical="center" wrapText="0"/>
    </xf>
    <xf borderId="5" fillId="2" fontId="3" numFmtId="1" xfId="0" applyAlignment="1" applyBorder="1" applyFont="1" applyNumberFormat="1">
      <alignment horizontal="center" shrinkToFit="1" vertical="center" wrapText="0"/>
    </xf>
    <xf borderId="5" fillId="0" fontId="3" numFmtId="0" xfId="0" applyAlignment="1" applyBorder="1" applyFont="1">
      <alignment horizontal="center" shrinkToFit="0" vertical="center" wrapText="0"/>
    </xf>
    <xf borderId="0" fillId="0" fontId="6" numFmtId="0" xfId="0" applyAlignment="1" applyFont="1">
      <alignment horizontal="left" shrinkToFit="0" vertical="center" wrapText="0"/>
    </xf>
    <xf borderId="0" fillId="0" fontId="6" numFmtId="3" xfId="0" applyAlignment="1" applyFont="1" applyNumberFormat="1">
      <alignment horizontal="left" shrinkToFit="0" vertical="center" wrapText="0"/>
    </xf>
    <xf borderId="5" fillId="2" fontId="3" numFmtId="0" xfId="0" applyAlignment="1" applyBorder="1" applyFont="1">
      <alignment horizontal="left" shrinkToFit="0" vertical="center" wrapText="1"/>
    </xf>
    <xf borderId="5" fillId="0" fontId="3" numFmtId="3" xfId="0" applyAlignment="1" applyBorder="1" applyFont="1" applyNumberFormat="1">
      <alignment horizontal="center" shrinkToFit="0" vertical="center" wrapText="0"/>
    </xf>
    <xf borderId="5" fillId="0" fontId="3" numFmtId="49" xfId="0" applyAlignment="1" applyBorder="1" applyFont="1" applyNumberFormat="1">
      <alignment horizontal="center" shrinkToFit="0" vertical="center" wrapText="0"/>
    </xf>
    <xf borderId="5" fillId="0" fontId="3" numFmtId="3" xfId="0" applyAlignment="1" applyBorder="1" applyFont="1" applyNumberFormat="1">
      <alignment horizontal="right" shrinkToFit="0" vertical="center" wrapText="0"/>
    </xf>
    <xf borderId="5" fillId="2" fontId="3" numFmtId="49" xfId="0" applyAlignment="1" applyBorder="1" applyFont="1" applyNumberFormat="1">
      <alignment horizontal="center" shrinkToFit="1" vertical="center" wrapText="0"/>
    </xf>
    <xf borderId="0" fillId="0" fontId="8" numFmtId="0" xfId="0" applyAlignment="1" applyFont="1">
      <alignment horizontal="left" shrinkToFit="0" vertical="center" wrapText="0"/>
    </xf>
    <xf borderId="5" fillId="0" fontId="3" numFmtId="1" xfId="0" applyAlignment="1" applyBorder="1" applyFont="1" applyNumberFormat="1">
      <alignment horizontal="center" shrinkToFit="0" vertical="center" wrapText="0"/>
    </xf>
    <xf borderId="6" fillId="0" fontId="9" numFmtId="0" xfId="0" applyAlignment="1" applyBorder="1" applyFont="1">
      <alignment horizontal="center" shrinkToFit="0" vertical="center" wrapText="0"/>
    </xf>
    <xf borderId="5" fillId="0" fontId="9" numFmtId="3" xfId="0" applyAlignment="1" applyBorder="1" applyFont="1" applyNumberFormat="1">
      <alignment horizontal="right" shrinkToFit="0" vertical="bottom" wrapText="0"/>
    </xf>
    <xf borderId="5" fillId="0" fontId="6" numFmtId="0" xfId="0" applyAlignment="1" applyBorder="1" applyFont="1">
      <alignment horizontal="left" shrinkToFit="0" vertical="bottom" wrapText="0"/>
    </xf>
    <xf borderId="0" fillId="0" fontId="6" numFmtId="3" xfId="0" applyAlignment="1" applyFont="1" applyNumberFormat="1">
      <alignment horizontal="left" shrinkToFit="0" vertical="bottom" wrapText="0"/>
    </xf>
    <xf borderId="9" fillId="0" fontId="10" numFmtId="164" xfId="0" applyAlignment="1" applyBorder="1" applyFont="1" applyNumberFormat="1">
      <alignment horizontal="center" shrinkToFit="0" vertical="center" wrapText="0"/>
    </xf>
    <xf borderId="9" fillId="0" fontId="4" numFmtId="0" xfId="0" applyAlignment="1" applyBorder="1" applyFont="1">
      <alignment horizontal="left"/>
    </xf>
    <xf borderId="0" fillId="0" fontId="2" numFmtId="0" xfId="0" applyAlignment="1" applyFont="1">
      <alignment horizontal="left" shrinkToFit="0" vertical="center" wrapText="0"/>
    </xf>
    <xf borderId="0" fillId="0" fontId="2" numFmtId="0" xfId="0" applyAlignment="1" applyFont="1">
      <alignment horizontal="center" shrinkToFit="0" vertical="center" wrapText="0"/>
    </xf>
    <xf borderId="0" fillId="0" fontId="2" numFmtId="3" xfId="0" applyAlignment="1" applyFont="1" applyNumberFormat="1">
      <alignment horizontal="center" shrinkToFit="0" vertical="center" wrapText="0"/>
    </xf>
    <xf borderId="0" fillId="0" fontId="2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left" shrinkToFit="0" vertical="center" wrapText="0"/>
    </xf>
    <xf borderId="0" fillId="0" fontId="3" numFmtId="0" xfId="0" applyAlignment="1" applyFont="1">
      <alignment horizontal="center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4.63"/>
    <col customWidth="1" min="2" max="2" width="9.13"/>
    <col customWidth="1" min="3" max="3" width="23.63"/>
    <col customWidth="1" min="4" max="4" width="7.0"/>
    <col customWidth="1" min="5" max="5" width="4.5"/>
    <col customWidth="1" min="6" max="6" width="12.38"/>
    <col customWidth="1" min="7" max="7" width="14.38"/>
    <col customWidth="1" min="8" max="8" width="13.0"/>
    <col customWidth="1" min="9" max="9" width="8.13"/>
    <col customWidth="1" min="10" max="10" width="11.0"/>
    <col customWidth="1" min="11" max="11" width="6.5"/>
    <col customWidth="1" min="12" max="12" width="12.88"/>
    <col customWidth="1" min="13" max="13" width="5.38"/>
    <col customWidth="1" min="14" max="14" width="13.13"/>
    <col customWidth="1" min="15" max="15" width="7.13"/>
    <col customWidth="1" min="16" max="16" width="7.63"/>
    <col customWidth="1" min="17" max="17" width="7.88"/>
    <col customWidth="1" min="18" max="18" width="8.63"/>
    <col customWidth="1" min="19" max="19" width="7.0"/>
    <col customWidth="1" min="20" max="26" width="6.0"/>
  </cols>
  <sheetData>
    <row r="1" ht="15.75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8.75" customHeight="1">
      <c r="A2" s="1" t="s">
        <v>1</v>
      </c>
      <c r="B2" s="1"/>
      <c r="C2" s="1"/>
      <c r="D2" s="1"/>
      <c r="E2" s="1"/>
      <c r="F2" s="1"/>
      <c r="G2" s="4"/>
      <c r="H2" s="2"/>
      <c r="I2" s="2"/>
      <c r="J2" s="2"/>
      <c r="K2" s="2"/>
      <c r="L2" s="2"/>
      <c r="M2" s="2"/>
      <c r="N2" s="2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0" customHeight="1">
      <c r="A3" s="1" t="s">
        <v>2</v>
      </c>
      <c r="H3" s="2"/>
      <c r="I3" s="2"/>
      <c r="J3" s="2"/>
      <c r="K3" s="2"/>
      <c r="L3" s="2"/>
      <c r="M3" s="2"/>
      <c r="N3" s="2"/>
      <c r="O3" s="2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0" customHeight="1">
      <c r="A5" s="5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9.5" customHeight="1">
      <c r="A6" s="7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78.0" customHeight="1">
      <c r="A7" s="9" t="s">
        <v>5</v>
      </c>
      <c r="B7" s="9" t="s">
        <v>6</v>
      </c>
      <c r="C7" s="10" t="s">
        <v>7</v>
      </c>
      <c r="D7" s="9" t="s">
        <v>8</v>
      </c>
      <c r="E7" s="9" t="s">
        <v>9</v>
      </c>
      <c r="F7" s="9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11" t="s">
        <v>19</v>
      </c>
      <c r="P7" s="12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31.5" customHeight="1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6" t="s">
        <v>21</v>
      </c>
      <c r="P8" s="17" t="s">
        <v>22</v>
      </c>
      <c r="Q8" s="18"/>
      <c r="R8" s="18"/>
      <c r="S8" s="18"/>
      <c r="T8" s="18"/>
      <c r="U8" s="18"/>
      <c r="V8" s="18"/>
      <c r="W8" s="18"/>
      <c r="X8" s="18"/>
      <c r="Y8" s="18"/>
      <c r="Z8" s="18"/>
    </row>
    <row r="9" ht="31.5" customHeight="1">
      <c r="A9" s="19">
        <v>1.0</v>
      </c>
      <c r="B9" s="19" t="s">
        <v>23</v>
      </c>
      <c r="C9" s="20" t="s">
        <v>24</v>
      </c>
      <c r="D9" s="19" t="s">
        <v>25</v>
      </c>
      <c r="E9" s="21" t="s">
        <v>26</v>
      </c>
      <c r="F9" s="22" t="s">
        <v>27</v>
      </c>
      <c r="G9" s="23" t="s">
        <v>28</v>
      </c>
      <c r="H9" s="24">
        <v>4300000.0</v>
      </c>
      <c r="I9" s="25">
        <v>15.0</v>
      </c>
      <c r="J9" s="24">
        <f t="shared" ref="J9:J12" si="1">H9/I9</f>
        <v>286666.6667</v>
      </c>
      <c r="K9" s="26">
        <v>9.0</v>
      </c>
      <c r="L9" s="24">
        <f t="shared" ref="L9:L12" si="2">J9*K9</f>
        <v>2580000</v>
      </c>
      <c r="M9" s="25">
        <f t="shared" ref="M9:M12" si="3">I9-K9</f>
        <v>6</v>
      </c>
      <c r="N9" s="24">
        <f t="shared" ref="N9:N12" si="4">H9-L9</f>
        <v>1720000</v>
      </c>
      <c r="O9" s="27">
        <v>6422.0</v>
      </c>
      <c r="P9" s="27">
        <v>6423.0</v>
      </c>
      <c r="Q9" s="28"/>
      <c r="R9" s="29"/>
      <c r="S9" s="28"/>
      <c r="T9" s="28"/>
      <c r="U9" s="28"/>
      <c r="V9" s="28"/>
      <c r="W9" s="28"/>
      <c r="X9" s="28"/>
      <c r="Y9" s="28"/>
      <c r="Z9" s="28"/>
    </row>
    <row r="10" ht="31.5" customHeight="1">
      <c r="A10" s="19">
        <v>2.0</v>
      </c>
      <c r="B10" s="19" t="s">
        <v>29</v>
      </c>
      <c r="C10" s="30" t="s">
        <v>30</v>
      </c>
      <c r="D10" s="19" t="s">
        <v>31</v>
      </c>
      <c r="E10" s="31" t="s">
        <v>32</v>
      </c>
      <c r="F10" s="32" t="s">
        <v>33</v>
      </c>
      <c r="G10" s="23" t="s">
        <v>28</v>
      </c>
      <c r="H10" s="33">
        <v>3345000.0</v>
      </c>
      <c r="I10" s="31">
        <v>24.0</v>
      </c>
      <c r="J10" s="24">
        <f t="shared" si="1"/>
        <v>139375</v>
      </c>
      <c r="K10" s="26">
        <v>15.0</v>
      </c>
      <c r="L10" s="24">
        <f t="shared" si="2"/>
        <v>2090625</v>
      </c>
      <c r="M10" s="25">
        <f t="shared" si="3"/>
        <v>9</v>
      </c>
      <c r="N10" s="24">
        <f t="shared" si="4"/>
        <v>1254375</v>
      </c>
      <c r="O10" s="27">
        <v>6422.0</v>
      </c>
      <c r="P10" s="27">
        <v>6423.0</v>
      </c>
      <c r="Q10" s="28"/>
      <c r="R10" s="29"/>
      <c r="S10" s="29"/>
      <c r="T10" s="28"/>
      <c r="U10" s="28"/>
      <c r="V10" s="28"/>
      <c r="W10" s="28"/>
      <c r="X10" s="28"/>
      <c r="Y10" s="28"/>
      <c r="Z10" s="28"/>
    </row>
    <row r="11" ht="36.75" customHeight="1">
      <c r="A11" s="19">
        <v>3.0</v>
      </c>
      <c r="B11" s="19" t="s">
        <v>34</v>
      </c>
      <c r="C11" s="30" t="s">
        <v>35</v>
      </c>
      <c r="D11" s="19" t="s">
        <v>31</v>
      </c>
      <c r="E11" s="19" t="s">
        <v>32</v>
      </c>
      <c r="F11" s="34" t="s">
        <v>36</v>
      </c>
      <c r="G11" s="23" t="s">
        <v>28</v>
      </c>
      <c r="H11" s="24">
        <v>1.234E7</v>
      </c>
      <c r="I11" s="25">
        <v>32.0</v>
      </c>
      <c r="J11" s="24">
        <f t="shared" si="1"/>
        <v>385625</v>
      </c>
      <c r="K11" s="25">
        <v>9.0</v>
      </c>
      <c r="L11" s="24">
        <f t="shared" si="2"/>
        <v>3470625</v>
      </c>
      <c r="M11" s="25">
        <f t="shared" si="3"/>
        <v>23</v>
      </c>
      <c r="N11" s="24">
        <f t="shared" si="4"/>
        <v>8869375</v>
      </c>
      <c r="O11" s="26">
        <v>6422.0</v>
      </c>
      <c r="P11" s="27">
        <v>6423.0</v>
      </c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ht="65.25" customHeight="1">
      <c r="A12" s="19">
        <v>5.0</v>
      </c>
      <c r="B12" s="19" t="s">
        <v>37</v>
      </c>
      <c r="C12" s="30" t="s">
        <v>38</v>
      </c>
      <c r="D12" s="19" t="s">
        <v>25</v>
      </c>
      <c r="E12" s="31" t="s">
        <v>32</v>
      </c>
      <c r="F12" s="32" t="s">
        <v>39</v>
      </c>
      <c r="G12" s="23" t="s">
        <v>40</v>
      </c>
      <c r="H12" s="33">
        <v>1.065E7</v>
      </c>
      <c r="I12" s="31">
        <v>28.0</v>
      </c>
      <c r="J12" s="24">
        <f t="shared" si="1"/>
        <v>380357.1429</v>
      </c>
      <c r="K12" s="25">
        <v>10.0</v>
      </c>
      <c r="L12" s="24">
        <f t="shared" si="2"/>
        <v>3803571.429</v>
      </c>
      <c r="M12" s="25">
        <f t="shared" si="3"/>
        <v>18</v>
      </c>
      <c r="N12" s="24">
        <f t="shared" si="4"/>
        <v>6846428.571</v>
      </c>
      <c r="O12" s="36">
        <v>154.0</v>
      </c>
      <c r="P12" s="27">
        <v>6273.0</v>
      </c>
      <c r="Q12" s="28"/>
      <c r="R12" s="29"/>
      <c r="S12" s="28"/>
      <c r="T12" s="28"/>
      <c r="U12" s="28"/>
      <c r="V12" s="28"/>
      <c r="W12" s="28"/>
      <c r="X12" s="28"/>
      <c r="Y12" s="28"/>
      <c r="Z12" s="28"/>
    </row>
    <row r="13" ht="24.75" customHeight="1">
      <c r="A13" s="37" t="s">
        <v>41</v>
      </c>
      <c r="B13" s="15"/>
      <c r="C13" s="15"/>
      <c r="D13" s="15"/>
      <c r="E13" s="15"/>
      <c r="F13" s="15"/>
      <c r="G13" s="12"/>
      <c r="H13" s="38">
        <f>SUM(H9:H12)</f>
        <v>30635000</v>
      </c>
      <c r="I13" s="38"/>
      <c r="J13" s="38">
        <f>SUM(J9:J12)</f>
        <v>1192023.81</v>
      </c>
      <c r="K13" s="38"/>
      <c r="L13" s="38">
        <f>SUM(L9:L12)</f>
        <v>11944821.43</v>
      </c>
      <c r="M13" s="38"/>
      <c r="N13" s="38">
        <f>SUM(N9:N12)</f>
        <v>18690178.57</v>
      </c>
      <c r="O13" s="38"/>
      <c r="P13" s="39"/>
      <c r="Q13" s="18"/>
      <c r="R13" s="40"/>
      <c r="S13" s="18"/>
      <c r="T13" s="18"/>
      <c r="U13" s="18"/>
      <c r="V13" s="18"/>
      <c r="W13" s="18"/>
      <c r="X13" s="18"/>
      <c r="Y13" s="18"/>
      <c r="Z13" s="18"/>
    </row>
    <row r="14" ht="18.75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41">
        <v>45930.0</v>
      </c>
      <c r="N14" s="42"/>
      <c r="O14" s="42"/>
      <c r="P14" s="42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ht="18.0" customHeight="1">
      <c r="A15" s="43"/>
      <c r="B15" s="43"/>
      <c r="C15" s="44" t="s">
        <v>42</v>
      </c>
      <c r="D15" s="43"/>
      <c r="E15" s="43"/>
      <c r="F15" s="43"/>
      <c r="G15" s="43"/>
      <c r="H15" s="44"/>
      <c r="I15" s="43"/>
      <c r="J15" s="43"/>
      <c r="K15" s="43"/>
      <c r="L15" s="43"/>
      <c r="M15" s="45" t="s">
        <v>43</v>
      </c>
      <c r="Q15" s="46"/>
      <c r="R15" s="46"/>
      <c r="S15" s="46"/>
      <c r="T15" s="46"/>
      <c r="U15" s="46"/>
      <c r="V15" s="46"/>
      <c r="W15" s="46"/>
      <c r="X15" s="46"/>
      <c r="Y15" s="46"/>
      <c r="Z15" s="46"/>
    </row>
    <row r="16" ht="15.0" customHeight="1">
      <c r="A16" s="47"/>
      <c r="B16" s="47"/>
      <c r="C16" s="48" t="s">
        <v>44</v>
      </c>
      <c r="D16" s="47"/>
      <c r="E16" s="47"/>
      <c r="F16" s="47"/>
      <c r="G16" s="47"/>
      <c r="H16" s="48"/>
      <c r="I16" s="47"/>
      <c r="J16" s="47"/>
      <c r="K16" s="47"/>
      <c r="L16" s="47"/>
      <c r="M16" s="48" t="s">
        <v>45</v>
      </c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2.75" customHeight="1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ht="12.7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ht="12.75" customHeight="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ht="12.7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ht="12.7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ht="12.7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ht="12.75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ht="12.7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ht="12.7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ht="12.7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ht="12.7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ht="12.7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ht="12.7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ht="12.7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ht="12.7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ht="12.7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ht="12.7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ht="12.7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ht="12.7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ht="12.7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ht="12.7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ht="12.7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ht="12.7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ht="12.7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ht="12.7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ht="12.7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ht="12.7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ht="12.7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ht="12.7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ht="12.75" customHeigh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ht="12.75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ht="12.75" customHeight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ht="12.7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ht="12.75" customHeight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ht="12.75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ht="12.75" customHeight="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ht="12.75" customHeight="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ht="12.75" customHeight="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ht="12.75" customHeight="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ht="12.75" customHeight="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ht="12.75" customHeight="1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ht="12.75" customHeight="1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ht="12.75" customHeight="1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ht="12.75" customHeight="1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ht="12.75" customHeight="1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ht="12.75" customHeight="1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ht="12.75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ht="12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ht="12.75" customHeight="1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ht="12.75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ht="12.75" customHeight="1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ht="12.75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ht="12.7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ht="12.75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ht="12.75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ht="12.75" customHeight="1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ht="12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ht="12.75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ht="12.75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ht="12.75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ht="12.75" customHeight="1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ht="12.75" customHeight="1">
      <c r="A79" s="18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ht="12.7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ht="12.75" customHeight="1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ht="12.75" customHeight="1">
      <c r="A82" s="18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ht="12.75" customHeight="1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ht="12.75" customHeight="1">
      <c r="A84" s="18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ht="12.75" customHeight="1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ht="12.75" customHeight="1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ht="12.75" customHeight="1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ht="12.75" customHeight="1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ht="12.7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ht="12.75" customHeight="1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ht="12.75" customHeight="1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ht="12.75" customHeight="1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ht="12.75" customHeight="1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ht="12.7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ht="12.75" customHeight="1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ht="12.75" customHeight="1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ht="12.75" customHeight="1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ht="12.75" customHeight="1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ht="12.75" customHeight="1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ht="12.75" customHeight="1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ht="12.75" customHeight="1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ht="12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ht="12.7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ht="12.75" customHeight="1">
      <c r="A104" s="18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ht="12.75" customHeigh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ht="12.75" customHeight="1">
      <c r="A106" s="18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ht="12.75" customHeight="1">
      <c r="A107" s="18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ht="12.75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ht="12.75" customHeight="1">
      <c r="A109" s="18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ht="12.75" customHeight="1">
      <c r="A110" s="18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ht="12.7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ht="12.7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ht="12.7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ht="12.75" customHeight="1">
      <c r="A114" s="18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ht="12.75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ht="12.75" customHeight="1">
      <c r="A116" s="18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ht="12.75" customHeight="1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ht="12.7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ht="12.75" customHeight="1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ht="12.75" customHeight="1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ht="12.7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ht="12.75" customHeight="1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ht="12.75" customHeight="1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ht="12.75" customHeight="1">
      <c r="A124" s="18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ht="12.75" customHeight="1">
      <c r="A125" s="18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ht="12.75" customHeight="1">
      <c r="A126" s="18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ht="12.75" customHeight="1">
      <c r="A127" s="18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ht="12.75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ht="12.7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ht="12.75" customHeight="1">
      <c r="A130" s="18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ht="12.75" customHeight="1">
      <c r="A131" s="18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ht="12.75" customHeight="1">
      <c r="A132" s="18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ht="12.75" customHeight="1">
      <c r="A133" s="18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ht="12.75" customHeight="1">
      <c r="A134" s="18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ht="12.75" customHeight="1">
      <c r="A135" s="18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ht="12.75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ht="12.75" customHeight="1">
      <c r="A137" s="18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ht="12.75" customHeight="1">
      <c r="A138" s="18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ht="12.75" customHeight="1">
      <c r="A139" s="18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ht="12.75" customHeight="1">
      <c r="A140" s="18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ht="12.75" customHeight="1">
      <c r="A141" s="18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ht="12.75" customHeight="1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ht="12.75" customHeight="1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ht="12.75" customHeight="1">
      <c r="A144" s="18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ht="12.75" customHeight="1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ht="12.75" customHeight="1">
      <c r="A146" s="18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ht="12.75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ht="12.75" customHeight="1">
      <c r="A148" s="18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</row>
    <row r="149" ht="12.75" customHeight="1">
      <c r="A149" s="18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</row>
    <row r="150" ht="12.75" customHeight="1">
      <c r="A150" s="18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</row>
    <row r="151" ht="12.75" customHeight="1">
      <c r="A151" s="18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</row>
    <row r="152" ht="12.75" customHeight="1">
      <c r="A152" s="18"/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</row>
    <row r="153" ht="12.75" customHeight="1">
      <c r="A153" s="18"/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</row>
    <row r="154" ht="12.75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</row>
    <row r="155" ht="12.75" customHeight="1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</row>
    <row r="156" ht="12.75" customHeight="1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</row>
    <row r="157" ht="12.75" customHeight="1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  <c r="X157" s="18"/>
      <c r="Y157" s="18"/>
      <c r="Z157" s="18"/>
    </row>
    <row r="158" ht="12.75" customHeight="1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</row>
    <row r="159" ht="12.7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</row>
    <row r="160" ht="12.75" customHeight="1">
      <c r="A160" s="18"/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</row>
    <row r="161" ht="12.75" customHeight="1">
      <c r="A161" s="18"/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</row>
    <row r="162" ht="12.75" customHeight="1">
      <c r="A162" s="18"/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</row>
    <row r="163" ht="12.75" customHeight="1">
      <c r="A163" s="18"/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</row>
    <row r="164" ht="12.75" customHeight="1">
      <c r="A164" s="18"/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</row>
    <row r="165" ht="12.75" customHeight="1">
      <c r="A165" s="18"/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</row>
    <row r="166" ht="12.75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</row>
    <row r="167" ht="12.75" customHeight="1">
      <c r="A167" s="18"/>
      <c r="B167" s="18"/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</row>
    <row r="168" ht="12.75" customHeight="1">
      <c r="A168" s="18"/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</row>
    <row r="169" ht="12.75" customHeight="1">
      <c r="A169" s="18"/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</row>
    <row r="170" ht="12.75" customHeight="1">
      <c r="A170" s="18"/>
      <c r="B170" s="18"/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</row>
    <row r="171" ht="12.75" customHeight="1">
      <c r="A171" s="18"/>
      <c r="B171" s="18"/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</row>
    <row r="172" ht="12.75" customHeight="1">
      <c r="A172" s="18"/>
      <c r="B172" s="18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</row>
    <row r="173" ht="12.75" customHeight="1">
      <c r="A173" s="18"/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</row>
    <row r="174" ht="12.75" customHeight="1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</row>
    <row r="175" ht="12.75" customHeight="1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</row>
    <row r="176" ht="12.75" customHeight="1">
      <c r="A176" s="18"/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</row>
    <row r="177" ht="12.75" customHeight="1">
      <c r="A177" s="18"/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</row>
    <row r="178" ht="12.75" customHeight="1">
      <c r="A178" s="18"/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</row>
    <row r="179" ht="12.75" customHeight="1">
      <c r="A179" s="18"/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</row>
    <row r="180" ht="12.75" customHeight="1">
      <c r="A180" s="18"/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</row>
    <row r="181" ht="12.75" customHeight="1">
      <c r="A181" s="18"/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</row>
    <row r="182" ht="12.75" customHeight="1">
      <c r="A182" s="18"/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</row>
    <row r="183" ht="12.75" customHeight="1">
      <c r="A183" s="18"/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</row>
    <row r="184" ht="12.75" customHeight="1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</row>
    <row r="185" ht="12.75" customHeight="1">
      <c r="A185" s="18"/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</row>
    <row r="186" ht="12.75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</row>
    <row r="187" ht="12.75" customHeight="1">
      <c r="A187" s="18"/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</row>
    <row r="188" ht="12.75" customHeight="1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</row>
    <row r="189" ht="12.75" customHeight="1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</row>
    <row r="190" ht="12.75" customHeight="1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</row>
    <row r="191" ht="12.75" customHeight="1">
      <c r="A191" s="18"/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</row>
    <row r="192" ht="12.75" customHeight="1">
      <c r="A192" s="18"/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</row>
    <row r="193" ht="12.75" customHeight="1">
      <c r="A193" s="18"/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</row>
    <row r="194" ht="12.75" customHeight="1">
      <c r="A194" s="18"/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</row>
    <row r="195" ht="12.75" customHeight="1">
      <c r="A195" s="18"/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</row>
    <row r="196" ht="12.75" customHeight="1">
      <c r="A196" s="18"/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</row>
    <row r="197" ht="12.7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</row>
    <row r="198" ht="12.75" customHeight="1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</row>
    <row r="199" ht="12.75" customHeigh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</row>
    <row r="200" ht="12.75" customHeight="1">
      <c r="A200" s="18"/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</row>
    <row r="201" ht="12.75" customHeight="1">
      <c r="A201" s="18"/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</row>
    <row r="202" ht="12.75" customHeight="1">
      <c r="A202" s="18"/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</row>
    <row r="203" ht="12.75" customHeight="1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</row>
    <row r="204" ht="12.75" customHeight="1">
      <c r="A204" s="18"/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</row>
    <row r="205" ht="12.75" customHeight="1">
      <c r="A205" s="18"/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</row>
    <row r="206" ht="12.75" customHeight="1">
      <c r="A206" s="18"/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</row>
    <row r="207" ht="12.75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</row>
    <row r="208" ht="12.75" customHeight="1">
      <c r="A208" s="18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</row>
    <row r="209" ht="12.75" customHeight="1">
      <c r="A209" s="18"/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</row>
    <row r="210" ht="12.75" customHeight="1">
      <c r="A210" s="18"/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</row>
    <row r="211" ht="12.75" customHeight="1">
      <c r="A211" s="18"/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</row>
    <row r="212" ht="12.75" customHeight="1">
      <c r="A212" s="18"/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</row>
    <row r="213" ht="12.75" customHeight="1">
      <c r="A213" s="18"/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</row>
    <row r="214" ht="12.75" customHeight="1">
      <c r="A214" s="18"/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</row>
    <row r="215" ht="12.75" customHeight="1">
      <c r="A215" s="18"/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</row>
    <row r="216" ht="12.75" customHeight="1">
      <c r="A216" s="18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</row>
    <row r="217" ht="12.75" customHeight="1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</row>
    <row r="218" ht="12.75" customHeight="1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</row>
    <row r="219" ht="12.75" customHeight="1">
      <c r="A219" s="18"/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</row>
    <row r="220" ht="12.75" customHeight="1">
      <c r="A220" s="18"/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</row>
    <row r="221" ht="12.75" customHeight="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</row>
    <row r="222" ht="12.75" customHeight="1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</row>
    <row r="223" ht="12.75" customHeight="1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</row>
    <row r="224" ht="12.75" customHeight="1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</row>
    <row r="225" ht="12.75" customHeight="1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</row>
    <row r="226" ht="12.75" customHeight="1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</row>
    <row r="227" ht="12.75" customHeight="1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</row>
    <row r="228" ht="12.75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</row>
    <row r="229" ht="12.75" customHeight="1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</row>
    <row r="230" ht="12.75" customHeight="1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</row>
    <row r="231" ht="12.75" customHeight="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</row>
    <row r="232" ht="12.75" customHeight="1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</row>
    <row r="233" ht="12.75" customHeight="1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</row>
    <row r="234" ht="12.75" customHeight="1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</row>
    <row r="235" ht="12.7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</row>
    <row r="236" ht="12.7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</row>
    <row r="237" ht="12.7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</row>
    <row r="238" ht="12.7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</row>
    <row r="239" ht="12.7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</row>
    <row r="240" ht="12.7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</row>
    <row r="241" ht="12.7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</row>
    <row r="242" ht="12.7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</row>
    <row r="243" ht="12.7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</row>
    <row r="244" ht="12.7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</row>
    <row r="245" ht="12.7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</row>
    <row r="246" ht="12.7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</row>
    <row r="247" ht="12.7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</row>
    <row r="248" ht="12.7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</row>
    <row r="249" ht="12.7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</row>
    <row r="250" ht="12.7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</row>
    <row r="251" ht="12.7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</row>
    <row r="252" ht="12.7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</row>
    <row r="253" ht="12.7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</row>
    <row r="254" ht="12.7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</row>
    <row r="255" ht="12.7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</row>
    <row r="256" ht="12.7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</row>
    <row r="257" ht="12.7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</row>
    <row r="258" ht="12.7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</row>
    <row r="259" ht="12.7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</row>
    <row r="260" ht="12.7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</row>
    <row r="261" ht="12.7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</row>
    <row r="262" ht="12.7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</row>
    <row r="263" ht="12.7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</row>
    <row r="264" ht="12.7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</row>
    <row r="265" ht="12.7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</row>
    <row r="266" ht="12.7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</row>
    <row r="267" ht="12.7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</row>
    <row r="268" ht="12.7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</row>
    <row r="269" ht="12.7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</row>
    <row r="270" ht="12.7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</row>
    <row r="271" ht="12.7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</row>
    <row r="272" ht="12.7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</row>
    <row r="273" ht="12.7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</row>
    <row r="274" ht="12.7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</row>
    <row r="275" ht="12.7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</row>
    <row r="276" ht="12.7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</row>
    <row r="277" ht="12.7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</row>
    <row r="278" ht="12.7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</row>
    <row r="279" ht="12.7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</row>
    <row r="280" ht="12.7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</row>
    <row r="281" ht="12.7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</row>
    <row r="282" ht="12.7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</row>
    <row r="283" ht="12.7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</row>
    <row r="284" ht="12.7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</row>
    <row r="285" ht="12.7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</row>
    <row r="286" ht="12.7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</row>
    <row r="287" ht="12.7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</row>
    <row r="288" ht="12.7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</row>
    <row r="289" ht="12.7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</row>
    <row r="290" ht="12.7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</row>
    <row r="291" ht="12.7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</row>
    <row r="292" ht="12.7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</row>
    <row r="293" ht="12.7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</row>
    <row r="294" ht="12.7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</row>
    <row r="295" ht="12.7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</row>
    <row r="296" ht="12.7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</row>
    <row r="297" ht="12.7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</row>
    <row r="298" ht="12.7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</row>
    <row r="299" ht="12.7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</row>
    <row r="300" ht="12.7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</row>
    <row r="301" ht="12.7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</row>
    <row r="302" ht="12.7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</row>
    <row r="303" ht="12.7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</row>
    <row r="304" ht="12.7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</row>
    <row r="305" ht="12.7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</row>
    <row r="306" ht="12.7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</row>
    <row r="307" ht="12.7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</row>
    <row r="308" ht="12.7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</row>
    <row r="309" ht="12.7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</row>
    <row r="310" ht="12.7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</row>
    <row r="311" ht="12.7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</row>
    <row r="312" ht="12.7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</row>
    <row r="313" ht="12.7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</row>
    <row r="314" ht="12.7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</row>
    <row r="315" ht="12.7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</row>
    <row r="316" ht="12.7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</row>
    <row r="317" ht="12.7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</row>
    <row r="318" ht="12.7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</row>
    <row r="319" ht="12.7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</row>
    <row r="320" ht="12.7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</row>
    <row r="321" ht="12.7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</row>
    <row r="322" ht="12.7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</row>
    <row r="323" ht="12.7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</row>
    <row r="324" ht="12.7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</row>
    <row r="325" ht="12.7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</row>
    <row r="326" ht="12.7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</row>
    <row r="327" ht="12.7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</row>
    <row r="328" ht="12.7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</row>
    <row r="329" ht="12.7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</row>
    <row r="330" ht="12.7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</row>
    <row r="331" ht="12.7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</row>
    <row r="332" ht="12.7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</row>
    <row r="333" ht="12.7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</row>
    <row r="334" ht="12.7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</row>
    <row r="335" ht="12.7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</row>
    <row r="336" ht="12.7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</row>
    <row r="337" ht="12.7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</row>
    <row r="338" ht="12.7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</row>
    <row r="339" ht="12.7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</row>
    <row r="340" ht="12.7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</row>
    <row r="341" ht="12.7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</row>
    <row r="342" ht="12.7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</row>
    <row r="343" ht="12.7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</row>
    <row r="344" ht="12.7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</row>
    <row r="345" ht="12.7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</row>
    <row r="346" ht="12.7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</row>
    <row r="347" ht="12.7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</row>
    <row r="348" ht="12.7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</row>
    <row r="349" ht="12.7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</row>
    <row r="350" ht="12.7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</row>
    <row r="351" ht="12.7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</row>
    <row r="352" ht="12.7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</row>
    <row r="353" ht="12.7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</row>
    <row r="354" ht="12.7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</row>
    <row r="355" ht="12.7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</row>
    <row r="356" ht="12.7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</row>
    <row r="357" ht="12.7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</row>
    <row r="358" ht="12.7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</row>
    <row r="359" ht="12.7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</row>
    <row r="360" ht="12.7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</row>
    <row r="361" ht="12.7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</row>
    <row r="362" ht="12.7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</row>
    <row r="363" ht="12.7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</row>
    <row r="364" ht="12.7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</row>
    <row r="365" ht="12.7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</row>
    <row r="366" ht="12.7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</row>
    <row r="367" ht="12.7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</row>
    <row r="368" ht="12.7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</row>
    <row r="369" ht="12.7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</row>
    <row r="370" ht="12.7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</row>
    <row r="371" ht="12.7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</row>
    <row r="372" ht="12.7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</row>
    <row r="373" ht="12.7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</row>
    <row r="374" ht="12.7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</row>
    <row r="375" ht="12.7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</row>
    <row r="376" ht="12.7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</row>
    <row r="377" ht="12.7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</row>
    <row r="378" ht="12.7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</row>
    <row r="379" ht="12.7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</row>
    <row r="380" ht="12.7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</row>
    <row r="381" ht="12.7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</row>
    <row r="382" ht="12.7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</row>
    <row r="383" ht="12.7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</row>
    <row r="384" ht="12.7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</row>
    <row r="385" ht="12.7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</row>
    <row r="386" ht="12.7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</row>
    <row r="387" ht="12.7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</row>
    <row r="388" ht="12.7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</row>
    <row r="389" ht="12.7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</row>
    <row r="390" ht="12.7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</row>
    <row r="391" ht="12.7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</row>
    <row r="392" ht="12.7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</row>
    <row r="393" ht="12.7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</row>
    <row r="394" ht="12.7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</row>
    <row r="395" ht="12.7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</row>
    <row r="396" ht="12.7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</row>
    <row r="397" ht="12.7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</row>
    <row r="398" ht="12.7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</row>
    <row r="399" ht="12.7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</row>
    <row r="400" ht="12.7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</row>
    <row r="401" ht="12.7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</row>
    <row r="402" ht="12.7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</row>
    <row r="403" ht="12.7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</row>
    <row r="404" ht="12.7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</row>
    <row r="405" ht="12.7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</row>
    <row r="406" ht="12.7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</row>
    <row r="407" ht="12.7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</row>
    <row r="408" ht="12.7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</row>
    <row r="409" ht="12.7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</row>
    <row r="410" ht="12.7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</row>
    <row r="411" ht="12.7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</row>
    <row r="412" ht="12.7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</row>
    <row r="413" ht="12.7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</row>
    <row r="414" ht="12.7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</row>
    <row r="415" ht="12.7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</row>
    <row r="416" ht="12.7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</row>
    <row r="417" ht="12.7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</row>
    <row r="418" ht="12.7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</row>
    <row r="419" ht="12.7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</row>
    <row r="420" ht="12.7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</row>
    <row r="421" ht="12.7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</row>
    <row r="422" ht="12.7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</row>
    <row r="423" ht="12.7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</row>
    <row r="424" ht="12.7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</row>
    <row r="425" ht="12.7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</row>
    <row r="426" ht="12.7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</row>
    <row r="427" ht="12.7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</row>
    <row r="428" ht="12.7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</row>
    <row r="429" ht="12.7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</row>
    <row r="430" ht="12.7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</row>
    <row r="431" ht="12.7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</row>
    <row r="432" ht="12.7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</row>
    <row r="433" ht="12.7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</row>
    <row r="434" ht="12.7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</row>
    <row r="435" ht="12.7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</row>
    <row r="436" ht="12.7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</row>
    <row r="437" ht="12.7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</row>
    <row r="438" ht="12.7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</row>
    <row r="439" ht="12.7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</row>
    <row r="440" ht="12.7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</row>
    <row r="441" ht="12.7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</row>
    <row r="442" ht="12.7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</row>
    <row r="443" ht="12.7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</row>
    <row r="444" ht="12.7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</row>
    <row r="445" ht="12.7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</row>
    <row r="446" ht="12.7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</row>
    <row r="447" ht="12.7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</row>
    <row r="448" ht="12.7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</row>
    <row r="449" ht="12.7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</row>
    <row r="450" ht="12.7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</row>
    <row r="451" ht="12.7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</row>
    <row r="452" ht="12.7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</row>
    <row r="453" ht="12.7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</row>
    <row r="454" ht="12.7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</row>
    <row r="455" ht="12.7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</row>
    <row r="456" ht="12.7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</row>
    <row r="457" ht="12.7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</row>
    <row r="458" ht="12.7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</row>
    <row r="459" ht="12.7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</row>
    <row r="460" ht="12.7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</row>
    <row r="461" ht="12.7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</row>
    <row r="462" ht="12.7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</row>
    <row r="463" ht="12.7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</row>
    <row r="464" ht="12.7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</row>
    <row r="465" ht="12.7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</row>
    <row r="466" ht="12.7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</row>
    <row r="467" ht="12.7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</row>
    <row r="468" ht="12.7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</row>
    <row r="469" ht="12.7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</row>
    <row r="470" ht="12.7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</row>
    <row r="471" ht="12.7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</row>
    <row r="472" ht="12.7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</row>
    <row r="473" ht="12.7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</row>
    <row r="474" ht="12.7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</row>
    <row r="475" ht="12.7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</row>
    <row r="476" ht="12.7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</row>
    <row r="477" ht="12.7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</row>
    <row r="478" ht="12.7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</row>
    <row r="479" ht="12.7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</row>
    <row r="480" ht="12.7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</row>
    <row r="481" ht="12.7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</row>
    <row r="482" ht="12.7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</row>
    <row r="483" ht="12.7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</row>
    <row r="484" ht="12.7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</row>
    <row r="485" ht="12.7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</row>
    <row r="486" ht="12.7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</row>
    <row r="487" ht="12.7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</row>
    <row r="488" ht="12.7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</row>
    <row r="489" ht="12.7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</row>
    <row r="490" ht="12.7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</row>
    <row r="491" ht="12.7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</row>
    <row r="492" ht="12.7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</row>
    <row r="493" ht="12.7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</row>
    <row r="494" ht="12.7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</row>
    <row r="495" ht="12.7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</row>
    <row r="496" ht="12.7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</row>
    <row r="497" ht="12.7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</row>
    <row r="498" ht="12.7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</row>
    <row r="499" ht="12.7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</row>
    <row r="500" ht="12.7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</row>
    <row r="501" ht="12.7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</row>
    <row r="502" ht="12.7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</row>
    <row r="503" ht="12.7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</row>
    <row r="504" ht="12.7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</row>
    <row r="505" ht="12.7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</row>
    <row r="506" ht="12.7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</row>
    <row r="507" ht="12.7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</row>
    <row r="508" ht="12.7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</row>
    <row r="509" ht="12.7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</row>
    <row r="510" ht="12.7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</row>
    <row r="511" ht="12.7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</row>
    <row r="512" ht="12.7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</row>
    <row r="513" ht="12.7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</row>
    <row r="514" ht="12.7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</row>
    <row r="515" ht="12.7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</row>
    <row r="516" ht="12.7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</row>
    <row r="517" ht="12.7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</row>
    <row r="518" ht="12.7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</row>
    <row r="519" ht="12.7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</row>
    <row r="520" ht="12.7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</row>
    <row r="521" ht="12.7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</row>
    <row r="522" ht="12.7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</row>
    <row r="523" ht="12.7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</row>
    <row r="524" ht="12.7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</row>
    <row r="525" ht="12.7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</row>
    <row r="526" ht="12.7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</row>
    <row r="527" ht="12.7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</row>
    <row r="528" ht="12.7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</row>
    <row r="529" ht="12.7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</row>
    <row r="530" ht="12.7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</row>
    <row r="531" ht="12.7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</row>
    <row r="532" ht="12.7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</row>
    <row r="533" ht="12.7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</row>
    <row r="534" ht="12.7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</row>
    <row r="535" ht="12.7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</row>
    <row r="536" ht="12.7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</row>
    <row r="537" ht="12.7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</row>
    <row r="538" ht="12.7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</row>
    <row r="539" ht="12.7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</row>
    <row r="540" ht="12.7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</row>
    <row r="541" ht="12.7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</row>
    <row r="542" ht="12.7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</row>
    <row r="543" ht="12.7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</row>
    <row r="544" ht="12.7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</row>
    <row r="545" ht="12.7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</row>
    <row r="546" ht="12.7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</row>
    <row r="547" ht="12.7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</row>
    <row r="548" ht="12.7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</row>
    <row r="549" ht="12.7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</row>
    <row r="550" ht="12.7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</row>
    <row r="551" ht="12.7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</row>
    <row r="552" ht="12.7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</row>
    <row r="553" ht="12.7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</row>
    <row r="554" ht="12.7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</row>
    <row r="555" ht="12.7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</row>
    <row r="556" ht="12.7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</row>
    <row r="557" ht="12.7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</row>
    <row r="558" ht="12.7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</row>
    <row r="559" ht="12.7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</row>
    <row r="560" ht="12.7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</row>
    <row r="561" ht="12.7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</row>
    <row r="562" ht="12.7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</row>
    <row r="563" ht="12.7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</row>
    <row r="564" ht="12.7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</row>
    <row r="565" ht="12.7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</row>
    <row r="566" ht="12.7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</row>
    <row r="567" ht="12.7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</row>
    <row r="568" ht="12.7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</row>
    <row r="569" ht="12.7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</row>
    <row r="570" ht="12.7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</row>
    <row r="571" ht="12.7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</row>
    <row r="572" ht="12.7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</row>
    <row r="573" ht="12.7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</row>
    <row r="574" ht="12.7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</row>
    <row r="575" ht="12.7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</row>
    <row r="576" ht="12.7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</row>
    <row r="577" ht="12.7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</row>
    <row r="578" ht="12.7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</row>
    <row r="579" ht="12.7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</row>
    <row r="580" ht="12.7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</row>
    <row r="581" ht="12.7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</row>
    <row r="582" ht="12.7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</row>
    <row r="583" ht="12.7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</row>
    <row r="584" ht="12.7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</row>
    <row r="585" ht="12.7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</row>
    <row r="586" ht="12.7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</row>
    <row r="587" ht="12.7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</row>
    <row r="588" ht="12.7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</row>
    <row r="589" ht="12.7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</row>
    <row r="590" ht="12.7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</row>
    <row r="591" ht="12.7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</row>
    <row r="592" ht="12.7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</row>
    <row r="593" ht="12.7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</row>
    <row r="594" ht="12.7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</row>
    <row r="595" ht="12.7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</row>
    <row r="596" ht="12.7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</row>
    <row r="597" ht="12.7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</row>
    <row r="598" ht="12.7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</row>
    <row r="599" ht="12.7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</row>
    <row r="600" ht="12.7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</row>
    <row r="601" ht="12.7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</row>
    <row r="602" ht="12.7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</row>
    <row r="603" ht="12.7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</row>
    <row r="604" ht="12.7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</row>
    <row r="605" ht="12.7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</row>
    <row r="606" ht="12.7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</row>
    <row r="607" ht="12.7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</row>
    <row r="608" ht="12.7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</row>
    <row r="609" ht="12.7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</row>
    <row r="610" ht="12.7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</row>
    <row r="611" ht="12.7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</row>
    <row r="612" ht="12.7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</row>
    <row r="613" ht="12.7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</row>
    <row r="614" ht="12.7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</row>
    <row r="615" ht="12.7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</row>
    <row r="616" ht="12.7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</row>
    <row r="617" ht="12.7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</row>
    <row r="618" ht="12.7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</row>
    <row r="619" ht="12.7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</row>
    <row r="620" ht="12.7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</row>
    <row r="621" ht="12.7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</row>
    <row r="622" ht="12.7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</row>
    <row r="623" ht="12.7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</row>
    <row r="624" ht="12.7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</row>
    <row r="625" ht="12.7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</row>
    <row r="626" ht="12.7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</row>
    <row r="627" ht="12.7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</row>
    <row r="628" ht="12.7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</row>
    <row r="629" ht="12.7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</row>
    <row r="630" ht="12.7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</row>
    <row r="631" ht="12.7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</row>
    <row r="632" ht="12.7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</row>
    <row r="633" ht="12.7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</row>
    <row r="634" ht="12.7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</row>
    <row r="635" ht="12.7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</row>
    <row r="636" ht="12.7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</row>
    <row r="637" ht="12.7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</row>
    <row r="638" ht="12.7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</row>
    <row r="639" ht="12.7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</row>
    <row r="640" ht="12.7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</row>
    <row r="641" ht="12.7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</row>
    <row r="642" ht="12.7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</row>
    <row r="643" ht="12.7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</row>
    <row r="644" ht="12.7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</row>
    <row r="645" ht="12.7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</row>
    <row r="646" ht="12.7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</row>
    <row r="647" ht="12.7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</row>
    <row r="648" ht="12.7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</row>
    <row r="649" ht="12.7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</row>
    <row r="650" ht="12.7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</row>
    <row r="651" ht="12.7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</row>
    <row r="652" ht="12.7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</row>
    <row r="653" ht="12.7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</row>
    <row r="654" ht="12.7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</row>
    <row r="655" ht="12.7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</row>
    <row r="656" ht="12.7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</row>
    <row r="657" ht="12.7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</row>
    <row r="658" ht="12.7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</row>
    <row r="659" ht="12.7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</row>
    <row r="660" ht="12.7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</row>
    <row r="661" ht="12.7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</row>
    <row r="662" ht="12.7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</row>
    <row r="663" ht="12.7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</row>
    <row r="664" ht="12.7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</row>
    <row r="665" ht="12.7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</row>
    <row r="666" ht="12.7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</row>
    <row r="667" ht="12.7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</row>
    <row r="668" ht="12.7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</row>
    <row r="669" ht="12.7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</row>
    <row r="670" ht="12.7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</row>
    <row r="671" ht="12.7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</row>
    <row r="672" ht="12.7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</row>
    <row r="673" ht="12.7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</row>
    <row r="674" ht="12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</row>
    <row r="675" ht="12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</row>
    <row r="676" ht="12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</row>
    <row r="677" ht="12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</row>
    <row r="678" ht="12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</row>
    <row r="679" ht="12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</row>
    <row r="680" ht="12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</row>
    <row r="681" ht="12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</row>
    <row r="682" ht="12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</row>
    <row r="683" ht="12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</row>
    <row r="684" ht="12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</row>
    <row r="685" ht="12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</row>
    <row r="686" ht="12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</row>
    <row r="687" ht="12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</row>
    <row r="688" ht="12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</row>
    <row r="689" ht="12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</row>
    <row r="690" ht="12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</row>
    <row r="691" ht="12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</row>
    <row r="692" ht="12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</row>
    <row r="693" ht="12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</row>
    <row r="694" ht="12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</row>
    <row r="695" ht="12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</row>
    <row r="696" ht="12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</row>
    <row r="697" ht="12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</row>
    <row r="698" ht="12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</row>
    <row r="699" ht="12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</row>
    <row r="700" ht="12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</row>
    <row r="701" ht="12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</row>
    <row r="702" ht="12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</row>
    <row r="703" ht="12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</row>
    <row r="704" ht="12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</row>
    <row r="705" ht="12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</row>
    <row r="706" ht="12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</row>
    <row r="707" ht="12.7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</row>
    <row r="708" ht="12.7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</row>
    <row r="709" ht="12.7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</row>
    <row r="710" ht="12.7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</row>
    <row r="711" ht="12.7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</row>
    <row r="712" ht="12.7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</row>
    <row r="713" ht="12.7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</row>
    <row r="714" ht="12.7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</row>
    <row r="715" ht="12.7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</row>
    <row r="716" ht="12.7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</row>
    <row r="717" ht="12.7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</row>
    <row r="718" ht="12.7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</row>
    <row r="719" ht="12.7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</row>
    <row r="720" ht="12.7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</row>
    <row r="721" ht="12.7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</row>
    <row r="722" ht="12.7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</row>
    <row r="723" ht="12.7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</row>
    <row r="724" ht="12.7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</row>
    <row r="725" ht="12.7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</row>
    <row r="726" ht="12.7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</row>
    <row r="727" ht="12.7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</row>
    <row r="728" ht="12.7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</row>
    <row r="729" ht="12.7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</row>
    <row r="730" ht="12.7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</row>
    <row r="731" ht="12.7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</row>
    <row r="732" ht="12.7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</row>
    <row r="733" ht="12.7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</row>
    <row r="734" ht="12.7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</row>
    <row r="735" ht="12.7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</row>
    <row r="736" ht="12.7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</row>
    <row r="737" ht="12.7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</row>
    <row r="738" ht="12.7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</row>
    <row r="739" ht="12.7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</row>
    <row r="740" ht="12.7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</row>
    <row r="741" ht="12.7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</row>
    <row r="742" ht="12.7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</row>
    <row r="743" ht="12.7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</row>
    <row r="744" ht="12.7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</row>
    <row r="745" ht="12.7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</row>
    <row r="746" ht="12.7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</row>
    <row r="747" ht="12.7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</row>
    <row r="748" ht="12.7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</row>
    <row r="749" ht="12.7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</row>
    <row r="750" ht="12.7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</row>
    <row r="751" ht="12.7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</row>
    <row r="752" ht="12.7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</row>
    <row r="753" ht="12.7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</row>
    <row r="754" ht="12.7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</row>
    <row r="755" ht="12.7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</row>
    <row r="756" ht="12.7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</row>
    <row r="757" ht="12.7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</row>
    <row r="758" ht="12.7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</row>
    <row r="759" ht="12.7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</row>
    <row r="760" ht="12.7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</row>
    <row r="761" ht="12.7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</row>
    <row r="762" ht="12.7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</row>
    <row r="763" ht="12.7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</row>
    <row r="764" ht="12.7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</row>
    <row r="765" ht="12.7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</row>
    <row r="766" ht="12.7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</row>
    <row r="767" ht="12.7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</row>
    <row r="768" ht="12.7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</row>
    <row r="769" ht="12.7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</row>
    <row r="770" ht="12.7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</row>
    <row r="771" ht="12.7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</row>
    <row r="772" ht="12.7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</row>
    <row r="773" ht="12.7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</row>
    <row r="774" ht="12.7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</row>
    <row r="775" ht="12.7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</row>
    <row r="776" ht="12.7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</row>
    <row r="777" ht="12.7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</row>
    <row r="778" ht="12.7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</row>
    <row r="779" ht="12.7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</row>
    <row r="780" ht="12.7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</row>
    <row r="781" ht="12.7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</row>
    <row r="782" ht="12.7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</row>
    <row r="783" ht="12.7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</row>
    <row r="784" ht="12.7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</row>
    <row r="785" ht="12.7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</row>
    <row r="786" ht="12.7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</row>
    <row r="787" ht="12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</row>
    <row r="788" ht="12.7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</row>
    <row r="789" ht="12.7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</row>
    <row r="790" ht="12.7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</row>
    <row r="791" ht="12.7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</row>
    <row r="792" ht="12.7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</row>
    <row r="793" ht="12.7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</row>
    <row r="794" ht="12.7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</row>
    <row r="795" ht="12.7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</row>
    <row r="796" ht="12.7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</row>
    <row r="797" ht="12.7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</row>
    <row r="798" ht="12.7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</row>
    <row r="799" ht="12.7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</row>
    <row r="800" ht="12.7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</row>
    <row r="801" ht="12.7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</row>
    <row r="802" ht="12.7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</row>
    <row r="803" ht="12.7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</row>
    <row r="804" ht="12.7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</row>
    <row r="805" ht="12.7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</row>
    <row r="806" ht="12.7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</row>
    <row r="807" ht="12.7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</row>
    <row r="808" ht="12.7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</row>
    <row r="809" ht="12.7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</row>
    <row r="810" ht="12.7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</row>
    <row r="811" ht="12.7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</row>
    <row r="812" ht="12.7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</row>
    <row r="813" ht="12.7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</row>
    <row r="814" ht="12.7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</row>
    <row r="815" ht="12.7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</row>
    <row r="816" ht="12.7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</row>
    <row r="817" ht="12.7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</row>
    <row r="818" ht="12.7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</row>
    <row r="819" ht="12.7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</row>
    <row r="820" ht="12.7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</row>
    <row r="821" ht="12.7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</row>
    <row r="822" ht="12.7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</row>
    <row r="823" ht="12.7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</row>
    <row r="824" ht="12.7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</row>
    <row r="825" ht="12.7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</row>
    <row r="826" ht="12.7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</row>
    <row r="827" ht="12.7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</row>
    <row r="828" ht="12.7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</row>
    <row r="829" ht="12.7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</row>
    <row r="830" ht="12.7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</row>
    <row r="831" ht="12.7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</row>
    <row r="832" ht="12.7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</row>
    <row r="833" ht="12.7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</row>
    <row r="834" ht="12.7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</row>
    <row r="835" ht="12.7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</row>
    <row r="836" ht="12.7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</row>
    <row r="837" ht="12.7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</row>
    <row r="838" ht="12.7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</row>
    <row r="839" ht="12.7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</row>
    <row r="840" ht="12.7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</row>
    <row r="841" ht="12.7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</row>
    <row r="842" ht="12.7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</row>
    <row r="843" ht="12.7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</row>
    <row r="844" ht="12.7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</row>
    <row r="845" ht="12.7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</row>
    <row r="846" ht="12.7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</row>
    <row r="847" ht="12.7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</row>
    <row r="848" ht="12.7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</row>
    <row r="849" ht="12.7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</row>
    <row r="850" ht="12.7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</row>
    <row r="851" ht="12.7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</row>
    <row r="852" ht="12.7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</row>
    <row r="853" ht="12.7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</row>
    <row r="854" ht="12.7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</row>
    <row r="855" ht="12.7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</row>
    <row r="856" ht="12.7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</row>
    <row r="857" ht="12.7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</row>
    <row r="858" ht="12.7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</row>
    <row r="859" ht="12.7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</row>
    <row r="860" ht="12.7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</row>
    <row r="861" ht="12.7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</row>
    <row r="862" ht="12.7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</row>
    <row r="863" ht="12.7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</row>
    <row r="864" ht="12.7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</row>
    <row r="865" ht="12.7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</row>
    <row r="866" ht="12.7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</row>
    <row r="867" ht="12.7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</row>
    <row r="868" ht="12.7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</row>
    <row r="869" ht="12.7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</row>
    <row r="870" ht="12.7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</row>
    <row r="871" ht="12.7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</row>
    <row r="872" ht="12.7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</row>
    <row r="873" ht="12.7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</row>
    <row r="874" ht="12.7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</row>
    <row r="875" ht="12.7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</row>
    <row r="876" ht="12.7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</row>
    <row r="877" ht="12.7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</row>
    <row r="878" ht="12.7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</row>
    <row r="879" ht="12.7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</row>
    <row r="880" ht="12.7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</row>
    <row r="881" ht="12.7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</row>
    <row r="882" ht="12.7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</row>
    <row r="883" ht="12.7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</row>
    <row r="884" ht="12.7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</row>
    <row r="885" ht="12.7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</row>
    <row r="886" ht="12.7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</row>
    <row r="887" ht="12.7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</row>
    <row r="888" ht="12.7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</row>
    <row r="889" ht="12.7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</row>
    <row r="890" ht="12.7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</row>
    <row r="891" ht="12.7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</row>
    <row r="892" ht="12.7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</row>
    <row r="893" ht="12.7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</row>
    <row r="894" ht="12.7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</row>
    <row r="895" ht="12.7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</row>
    <row r="896" ht="12.7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</row>
    <row r="897" ht="12.7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</row>
    <row r="898" ht="12.7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</row>
    <row r="899" ht="12.7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</row>
    <row r="900" ht="12.7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</row>
    <row r="901" ht="12.7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</row>
    <row r="902" ht="12.7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</row>
    <row r="903" ht="12.7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</row>
    <row r="904" ht="12.7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</row>
    <row r="905" ht="12.7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</row>
    <row r="906" ht="12.7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</row>
    <row r="907" ht="12.7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</row>
    <row r="908" ht="12.7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</row>
    <row r="909" ht="12.7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</row>
    <row r="910" ht="12.7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</row>
    <row r="911" ht="12.7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</row>
    <row r="912" ht="12.7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</row>
    <row r="913" ht="12.7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</row>
    <row r="914" ht="12.7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</row>
    <row r="915" ht="12.7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</row>
    <row r="916" ht="12.7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</row>
    <row r="917" ht="12.7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</row>
    <row r="918" ht="12.7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</row>
    <row r="919" ht="12.7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</row>
    <row r="920" ht="12.7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</row>
    <row r="921" ht="12.7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</row>
    <row r="922" ht="12.7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</row>
    <row r="923" ht="12.7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</row>
    <row r="924" ht="12.7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</row>
    <row r="925" ht="12.7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</row>
    <row r="926" ht="12.7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</row>
    <row r="927" ht="12.7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</row>
    <row r="928" ht="12.7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</row>
    <row r="929" ht="12.7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</row>
    <row r="930" ht="12.7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</row>
    <row r="931" ht="12.7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</row>
    <row r="932" ht="12.7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</row>
    <row r="933" ht="12.7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</row>
    <row r="934" ht="12.7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</row>
    <row r="935" ht="12.7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</row>
    <row r="936" ht="12.7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</row>
    <row r="937" ht="12.7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</row>
    <row r="938" ht="12.7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</row>
    <row r="939" ht="12.7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</row>
    <row r="940" ht="12.7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</row>
    <row r="941" ht="12.7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</row>
    <row r="942" ht="12.7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</row>
    <row r="943" ht="12.7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</row>
    <row r="944" ht="12.7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</row>
    <row r="945" ht="12.7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</row>
    <row r="946" ht="12.7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</row>
    <row r="947" ht="12.7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</row>
    <row r="948" ht="12.7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</row>
    <row r="949" ht="12.7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</row>
    <row r="950" ht="12.7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</row>
    <row r="951" ht="12.7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</row>
    <row r="952" ht="12.7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</row>
    <row r="953" ht="12.7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</row>
    <row r="954" ht="12.7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</row>
    <row r="955" ht="12.7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</row>
    <row r="956" ht="12.7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</row>
    <row r="957" ht="12.7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</row>
    <row r="958" ht="12.7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</row>
    <row r="959" ht="12.7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</row>
    <row r="960" ht="12.7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</row>
    <row r="961" ht="12.7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</row>
    <row r="962" ht="12.7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</row>
    <row r="963" ht="12.7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</row>
    <row r="964" ht="12.7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</row>
    <row r="965" ht="12.7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</row>
    <row r="966" ht="12.7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</row>
    <row r="967" ht="12.7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</row>
    <row r="968" ht="12.7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</row>
    <row r="969" ht="12.75" customHeight="1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</row>
    <row r="970" ht="12.75" customHeight="1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</row>
    <row r="971" ht="12.75" customHeight="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</row>
    <row r="972" ht="12.75" customHeight="1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</row>
    <row r="973" ht="12.75" customHeight="1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</row>
    <row r="974" ht="12.75" customHeight="1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</row>
    <row r="975" ht="12.75" customHeight="1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</row>
    <row r="976" ht="12.75" customHeight="1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</row>
    <row r="977" ht="12.75" customHeight="1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</row>
    <row r="978" ht="12.75" customHeight="1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</row>
    <row r="979" ht="12.75" customHeight="1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</row>
    <row r="980" ht="12.75" customHeight="1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</row>
    <row r="981" ht="12.75" customHeight="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</row>
    <row r="982" ht="12.75" customHeight="1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</row>
    <row r="983" ht="12.75" customHeight="1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</row>
    <row r="984" ht="12.75" customHeight="1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</row>
    <row r="985" ht="12.75" customHeight="1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</row>
    <row r="986" ht="12.75" customHeight="1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</row>
    <row r="987" ht="12.75" customHeight="1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</row>
    <row r="988" ht="12.75" customHeight="1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</row>
    <row r="989" ht="12.75" customHeight="1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</row>
    <row r="990" ht="12.75" customHeight="1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</row>
    <row r="991" ht="12.75" customHeight="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</row>
    <row r="992" ht="12.75" customHeight="1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</row>
    <row r="993" ht="12.75" customHeight="1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</row>
    <row r="994" ht="12.75" customHeight="1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</row>
    <row r="995" ht="12.75" customHeight="1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</row>
    <row r="996" ht="12.75" customHeight="1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</row>
    <row r="997" ht="12.75" customHeight="1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</row>
    <row r="998" ht="12.75" customHeight="1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</row>
    <row r="999" ht="12.75" customHeight="1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</row>
    <row r="1000" ht="12.75" customHeight="1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</row>
  </sheetData>
  <mergeCells count="10">
    <mergeCell ref="M14:P14"/>
    <mergeCell ref="M15:P15"/>
    <mergeCell ref="M16:P16"/>
    <mergeCell ref="A1:G1"/>
    <mergeCell ref="A3:G3"/>
    <mergeCell ref="A5:O5"/>
    <mergeCell ref="A6:O6"/>
    <mergeCell ref="O7:P7"/>
    <mergeCell ref="A8:N8"/>
    <mergeCell ref="A13:G13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